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13.Nahapetavan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ampopagir'!$A$1:$H$35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7" i="1"/>
  <c r="H23" i="1"/>
  <c r="H24" i="1"/>
  <c r="H25" i="1"/>
  <c r="H26" i="1"/>
  <c r="H28" i="1"/>
  <c r="H29" i="1"/>
  <c r="H30" i="1"/>
  <c r="H9" i="1"/>
  <c r="H10" i="1"/>
  <c r="H11" i="1"/>
  <c r="H12" i="1"/>
  <c r="H13" i="1"/>
  <c r="H15" i="1"/>
  <c r="H16" i="1"/>
  <c r="H17" i="1"/>
  <c r="H19" i="1"/>
  <c r="H20" i="1"/>
  <c r="H21" i="1"/>
  <c r="H7" i="1"/>
  <c r="H32" i="1" l="1"/>
  <c r="G37" i="1" s="1"/>
</calcChain>
</file>

<file path=xl/sharedStrings.xml><?xml version="1.0" encoding="utf-8"?>
<sst xmlns="http://schemas.openxmlformats.org/spreadsheetml/2006/main" count="108" uniqueCount="78">
  <si>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</si>
  <si>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</si>
  <si>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</si>
  <si>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</si>
  <si>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</si>
  <si>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</si>
  <si>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</si>
  <si>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</si>
  <si>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</si>
  <si>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</si>
  <si>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</si>
  <si>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</si>
  <si>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</si>
  <si>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</si>
  <si>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</si>
  <si>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кг</t>
  </si>
  <si>
    <t>կգ</t>
  </si>
  <si>
    <t>п.м.</t>
  </si>
  <si>
    <t>գծմ</t>
  </si>
  <si>
    <t>Ավազակոպճային շերտ h=10սմ</t>
  </si>
  <si>
    <t>Ամրան</t>
  </si>
  <si>
    <t>п.м</t>
  </si>
  <si>
    <t>Составил / Կազմեց                                        Դ․ Քարտաշյան</t>
  </si>
  <si>
    <t>Աշխատանքների  անվանումը</t>
  </si>
  <si>
    <t>единица измерения</t>
  </si>
  <si>
    <t>Օбъем
Ծավալը</t>
  </si>
  <si>
    <t>Гравийно - песчаный слой h=10см</t>
  </si>
  <si>
    <t xml:space="preserve">Гидроизоляция </t>
  </si>
  <si>
    <t>Ջրամեկուսացում</t>
  </si>
  <si>
    <t>Гравийно-песчаный слой h=10см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</si>
  <si>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</si>
  <si>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</si>
  <si>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</si>
  <si>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</si>
  <si>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</si>
  <si>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</si>
  <si>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</si>
  <si>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</si>
  <si>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</si>
  <si>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</si>
  <si>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</si>
  <si>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</si>
  <si>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</si>
  <si>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</si>
  <si>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</si>
  <si>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</si>
  <si>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</si>
  <si>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</si>
  <si>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</si>
  <si>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</si>
  <si>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</si>
  <si>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</si>
  <si>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</si>
  <si>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IV. Устройство сблрных бет. лотков 30х34см</t>
  </si>
  <si>
    <t>IV. Հավաքովի վաքերի կառուցում 30x34սմ</t>
  </si>
  <si>
    <t>Установка бетоне 30x34 см лотков</t>
  </si>
  <si>
    <t>Բետոնե 30x34սմ վաքերի տեղադրում B-25</t>
  </si>
  <si>
    <t>V.Устройство мон. ж/б водоприемника   мет сеткой на сьездах и виездах (30x34)см</t>
  </si>
  <si>
    <t>V.Միաձույլ ե/բ ջրընդունիչի կառուցում մետ ցանցով իջատեղերում և մուտքերում (30x34)սմ</t>
  </si>
  <si>
    <t>60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</si>
  <si>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</si>
  <si>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</si>
  <si>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</si>
  <si>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</si>
  <si>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</si>
  <si>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</si>
  <si>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</si>
  <si>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</si>
  <si>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</si>
  <si>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</si>
  <si>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</si>
  <si>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</si>
  <si>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</si>
  <si>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</si>
  <si>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</si>
  <si>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</si>
  <si>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Նահապետավան բնակավայրի 9-րդ փողոց / 9-я улица поселка Наапетаван</t>
  </si>
  <si>
    <t>9-րդ փողոց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</si>
</sst>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1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sz val="12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vertAlign val="superscript"/>
      <sz val="12"/>
      <name val="GHEA Grapalat"/>
      <charset val="204"/>
    </font>
    <font>
      <b/>
      <i/>
      <sz val="12"/>
      <name val="GHEA Grapalat"/>
      <charset val="204"/>
    </font>
    <font>
      <sz val="12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3" fillId="3" borderId="2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left" vertical="center" wrapText="1"/>
    </xf>
    <xf numFmtId="165" fontId="3" fillId="0" borderId="0" xfId="0" applyNumberFormat="1" applyFont="1"/>
    <xf numFmtId="0" fontId="17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31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1481666</xdr:colOff>
      <xdr:row>32</xdr:row>
      <xdr:rowOff>67733</xdr:rowOff>
    </xdr:from>
    <xdr:to>
      <xdr:col>2</xdr:col>
      <xdr:colOff>3061695</xdr:colOff>
      <xdr:row>34</xdr:row>
      <xdr:rowOff>84175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799" y="10422466"/>
          <a:ext cx="1580029" cy="524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7"/>
  <sheetViews>
    <sheetView showGridLines="0" tabSelected="1" view="pageBreakPreview" topLeftCell="B1" zoomScale="90" zoomScaleNormal="90" zoomScaleSheetLayoutView="90" workbookViewId="0">
      <selection activeCell="B2" sqref="B2:G2"/>
    </sheetView>
  </sheetViews>
  <sheetFormatPr defaultColWidth="9.33203125" defaultRowHeight="17.399999999999999" x14ac:dyDescent="0.4"/>
  <cols>
    <col min="1" max="1" width="4.44140625" style="7" customWidth="1"/>
    <col min="2" max="2" width="65.44140625" style="3" customWidth="1"/>
    <col min="3" max="3" width="72.33203125" style="3" customWidth="1"/>
    <col min="4" max="4" width="15" style="5" customWidth="1"/>
    <col min="5" max="5" width="13.5546875" style="5" customWidth="1"/>
    <col min="6" max="6" width="16.6640625" style="19" customWidth="1"/>
    <col min="7" max="7" width="14.44140625" style="3" customWidth="1"/>
    <col min="8" max="8" width="19.33203125" style="3" customWidth="1"/>
    <col min="9" max="9" width="11.33203125" style="3" bestFit="1" customWidth="1"/>
    <col min="10" max="16384" width="9.33203125" style="3"/>
  </cols>
  <sheetData>
    <row r="1" spans="1:10" ht="30.6" customHeight="1" x14ac:dyDescent="0.4">
      <c r="A1" s="52" t="s">
        <v>60</v>
      </c>
      <c r="B1" s="52"/>
      <c r="C1" s="52"/>
      <c r="D1" s="52"/>
      <c r="E1" s="52"/>
      <c r="F1" s="52"/>
      <c r="G1" s="52"/>
      <c r="H1" s="52"/>
      <c r="I1" s="8"/>
    </row>
    <row r="2" spans="1:10" s="7" customFormat="1" ht="98.4" customHeight="1" x14ac:dyDescent="0.35">
      <c r="A2" s="13"/>
      <c r="B2" s="49" t="s">
        <v>76</v>
      </c>
      <c r="C2" s="49"/>
      <c r="D2" s="49"/>
      <c r="E2" s="49"/>
      <c r="F2" s="49"/>
      <c r="G2" s="49"/>
      <c r="H2" s="11"/>
      <c r="I2" s="11"/>
    </row>
    <row r="3" spans="1:10" s="7" customFormat="1" ht="64.8" x14ac:dyDescent="0.35">
      <c r="A3" s="28" t="s">
        <v>0</v>
      </c>
      <c r="B3" s="1" t="s">
        <v>61</v>
      </c>
      <c r="C3" s="28" t="s">
        <v>23</v>
      </c>
      <c r="D3" s="28" t="s">
        <v>24</v>
      </c>
      <c r="E3" s="28" t="s">
        <v>62</v>
      </c>
      <c r="F3" s="28" t="s">
        <v>25</v>
      </c>
      <c r="G3" s="29" t="s">
        <v>63</v>
      </c>
      <c r="H3" s="30" t="s">
        <v>64</v>
      </c>
      <c r="I3" s="11"/>
    </row>
    <row r="4" spans="1:10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1">
        <v>7</v>
      </c>
      <c r="H4" s="31">
        <v>8</v>
      </c>
    </row>
    <row r="5" spans="1:10" ht="14.7" customHeight="1" x14ac:dyDescent="0.4">
      <c r="A5" s="1"/>
      <c r="B5" s="50" t="s">
        <v>77</v>
      </c>
      <c r="C5" s="51"/>
      <c r="D5" s="1"/>
      <c r="E5" s="1"/>
      <c r="F5" s="1"/>
      <c r="G5" s="1"/>
      <c r="H5" s="1"/>
    </row>
    <row r="6" spans="1:10" ht="30" customHeight="1" x14ac:dyDescent="0.4">
      <c r="A6" s="1"/>
      <c r="B6" s="6" t="s">
        <v>1</v>
      </c>
      <c r="C6" s="6" t="s">
        <v>2</v>
      </c>
      <c r="D6" s="1"/>
      <c r="E6" s="1"/>
      <c r="F6" s="1"/>
      <c r="G6" s="2"/>
      <c r="H6" s="2"/>
    </row>
    <row r="7" spans="1:10" ht="38.25" customHeight="1" x14ac:dyDescent="0.4">
      <c r="A7" s="1">
        <v>1</v>
      </c>
      <c r="B7" s="21" t="s">
        <v>66</v>
      </c>
      <c r="C7" s="22" t="s">
        <v>67</v>
      </c>
      <c r="D7" s="4" t="s">
        <v>10</v>
      </c>
      <c r="E7" s="2" t="s">
        <v>11</v>
      </c>
      <c r="F7" s="2">
        <v>632.34</v>
      </c>
      <c r="G7" s="2">
        <v>1.631</v>
      </c>
      <c r="H7" s="2">
        <f>G7*F7</f>
        <v>1031.34654</v>
      </c>
      <c r="J7" s="3">
        <f>ROUND(G7,3)</f>
        <v>1.631</v>
      </c>
    </row>
    <row r="8" spans="1:10" ht="24.75" customHeight="1" x14ac:dyDescent="0.4">
      <c r="A8" s="1"/>
      <c r="B8" s="14" t="s">
        <v>4</v>
      </c>
      <c r="C8" s="14" t="s">
        <v>3</v>
      </c>
      <c r="D8" s="2"/>
      <c r="E8" s="2"/>
      <c r="F8" s="2"/>
      <c r="G8" s="2"/>
      <c r="H8" s="2"/>
      <c r="J8" s="3">
        <f t="shared" ref="J8:J31" si="0">ROUND(G8,3)</f>
        <v>0</v>
      </c>
    </row>
    <row r="9" spans="1:10" ht="34.799999999999997" x14ac:dyDescent="0.4">
      <c r="A9" s="25">
        <v>1</v>
      </c>
      <c r="B9" s="26" t="s">
        <v>14</v>
      </c>
      <c r="C9" s="27" t="s">
        <v>7</v>
      </c>
      <c r="D9" s="17" t="s">
        <v>17</v>
      </c>
      <c r="E9" s="18" t="s">
        <v>18</v>
      </c>
      <c r="F9" s="2">
        <v>1058</v>
      </c>
      <c r="G9" s="2">
        <v>6.1210000000000004</v>
      </c>
      <c r="H9" s="2">
        <f t="shared" ref="H9:H21" si="1">G9*F9</f>
        <v>6476.018</v>
      </c>
      <c r="J9" s="3">
        <f t="shared" si="0"/>
        <v>6.1210000000000004</v>
      </c>
    </row>
    <row r="10" spans="1:10" ht="34.799999999999997" x14ac:dyDescent="0.4">
      <c r="A10" s="12">
        <v>2</v>
      </c>
      <c r="B10" s="15" t="s">
        <v>6</v>
      </c>
      <c r="C10" s="16" t="s">
        <v>5</v>
      </c>
      <c r="D10" s="4" t="s">
        <v>10</v>
      </c>
      <c r="E10" s="2" t="s">
        <v>11</v>
      </c>
      <c r="F10" s="24">
        <v>10.580000000000002</v>
      </c>
      <c r="G10" s="2">
        <v>14.441000000000001</v>
      </c>
      <c r="H10" s="2">
        <f t="shared" si="1"/>
        <v>152.78578000000005</v>
      </c>
      <c r="J10" s="3">
        <f t="shared" si="0"/>
        <v>14.441000000000001</v>
      </c>
    </row>
    <row r="11" spans="1:10" ht="19.2" x14ac:dyDescent="0.4">
      <c r="A11" s="12">
        <v>3</v>
      </c>
      <c r="B11" s="15" t="s">
        <v>74</v>
      </c>
      <c r="C11" s="16" t="s">
        <v>72</v>
      </c>
      <c r="D11" s="17" t="s">
        <v>12</v>
      </c>
      <c r="E11" s="18" t="s">
        <v>13</v>
      </c>
      <c r="F11" s="2">
        <v>2107.8000000000002</v>
      </c>
      <c r="G11" s="2">
        <v>2.165</v>
      </c>
      <c r="H11" s="2">
        <f t="shared" si="1"/>
        <v>4563.3870000000006</v>
      </c>
      <c r="J11" s="3">
        <f t="shared" si="0"/>
        <v>2.165</v>
      </c>
    </row>
    <row r="12" spans="1:10" ht="19.2" x14ac:dyDescent="0.4">
      <c r="A12" s="12">
        <v>4</v>
      </c>
      <c r="B12" s="15" t="s">
        <v>75</v>
      </c>
      <c r="C12" s="16" t="s">
        <v>73</v>
      </c>
      <c r="D12" s="17" t="s">
        <v>12</v>
      </c>
      <c r="E12" s="18" t="s">
        <v>13</v>
      </c>
      <c r="F12" s="2">
        <v>2107.8000000000002</v>
      </c>
      <c r="G12" s="2">
        <v>1.341</v>
      </c>
      <c r="H12" s="2">
        <f t="shared" si="1"/>
        <v>2826.5598</v>
      </c>
      <c r="J12" s="3">
        <f t="shared" si="0"/>
        <v>1.341</v>
      </c>
    </row>
    <row r="13" spans="1:10" ht="19.2" x14ac:dyDescent="0.4">
      <c r="A13" s="12">
        <v>5</v>
      </c>
      <c r="B13" s="15" t="s">
        <v>9</v>
      </c>
      <c r="C13" s="16" t="s">
        <v>8</v>
      </c>
      <c r="D13" s="17" t="s">
        <v>12</v>
      </c>
      <c r="E13" s="18" t="s">
        <v>13</v>
      </c>
      <c r="F13" s="2">
        <v>2107.8000000000002</v>
      </c>
      <c r="G13" s="2">
        <v>5.03</v>
      </c>
      <c r="H13" s="2">
        <f t="shared" si="1"/>
        <v>10602.234000000002</v>
      </c>
      <c r="J13" s="3">
        <f t="shared" si="0"/>
        <v>5.03</v>
      </c>
    </row>
    <row r="14" spans="1:10" x14ac:dyDescent="0.4">
      <c r="A14" s="31"/>
      <c r="B14" s="32" t="s">
        <v>53</v>
      </c>
      <c r="C14" s="32" t="s">
        <v>54</v>
      </c>
      <c r="D14" s="33"/>
      <c r="E14" s="33"/>
      <c r="F14" s="34"/>
      <c r="G14" s="34"/>
      <c r="H14" s="2"/>
      <c r="J14" s="3">
        <f t="shared" si="0"/>
        <v>0</v>
      </c>
    </row>
    <row r="15" spans="1:10" ht="19.2" x14ac:dyDescent="0.4">
      <c r="A15" s="35">
        <v>1</v>
      </c>
      <c r="B15" s="36" t="s">
        <v>26</v>
      </c>
      <c r="C15" s="36" t="s">
        <v>19</v>
      </c>
      <c r="D15" s="37" t="s">
        <v>68</v>
      </c>
      <c r="E15" s="37" t="s">
        <v>69</v>
      </c>
      <c r="F15" s="34">
        <v>28.47</v>
      </c>
      <c r="G15" s="34">
        <v>11.393000000000001</v>
      </c>
      <c r="H15" s="2">
        <f t="shared" si="1"/>
        <v>324.35871000000003</v>
      </c>
      <c r="J15" s="3">
        <f t="shared" si="0"/>
        <v>11.393000000000001</v>
      </c>
    </row>
    <row r="16" spans="1:10" x14ac:dyDescent="0.4">
      <c r="A16" s="43">
        <v>2</v>
      </c>
      <c r="B16" s="44" t="s">
        <v>55</v>
      </c>
      <c r="C16" s="44" t="s">
        <v>56</v>
      </c>
      <c r="D16" s="37" t="s">
        <v>21</v>
      </c>
      <c r="E16" s="37" t="s">
        <v>18</v>
      </c>
      <c r="F16" s="34">
        <v>438</v>
      </c>
      <c r="G16" s="34">
        <v>20.995999999999999</v>
      </c>
      <c r="H16" s="2">
        <f t="shared" si="1"/>
        <v>9196.2479999999996</v>
      </c>
      <c r="J16" s="3">
        <f t="shared" si="0"/>
        <v>20.995999999999999</v>
      </c>
    </row>
    <row r="17" spans="1:10" ht="19.2" x14ac:dyDescent="0.4">
      <c r="A17" s="38">
        <v>3</v>
      </c>
      <c r="B17" s="36" t="s">
        <v>27</v>
      </c>
      <c r="C17" s="36" t="s">
        <v>28</v>
      </c>
      <c r="D17" s="37" t="s">
        <v>70</v>
      </c>
      <c r="E17" s="37" t="s">
        <v>71</v>
      </c>
      <c r="F17" s="34">
        <v>551.88</v>
      </c>
      <c r="G17" s="34">
        <v>1.3959999999999999</v>
      </c>
      <c r="H17" s="2">
        <f t="shared" si="1"/>
        <v>770.4244799999999</v>
      </c>
      <c r="J17" s="3">
        <f t="shared" si="0"/>
        <v>1.3959999999999999</v>
      </c>
    </row>
    <row r="18" spans="1:10" ht="33.6" x14ac:dyDescent="0.4">
      <c r="A18" s="31"/>
      <c r="B18" s="39" t="s">
        <v>57</v>
      </c>
      <c r="C18" s="39" t="s">
        <v>58</v>
      </c>
      <c r="D18" s="32" t="s">
        <v>17</v>
      </c>
      <c r="E18" s="32" t="s">
        <v>18</v>
      </c>
      <c r="F18" s="32" t="s">
        <v>59</v>
      </c>
      <c r="G18" s="2"/>
      <c r="H18" s="2"/>
      <c r="J18" s="3">
        <f t="shared" si="0"/>
        <v>0</v>
      </c>
    </row>
    <row r="19" spans="1:10" ht="19.2" x14ac:dyDescent="0.4">
      <c r="A19" s="34">
        <v>1</v>
      </c>
      <c r="B19" s="36" t="s">
        <v>29</v>
      </c>
      <c r="C19" s="36" t="s">
        <v>19</v>
      </c>
      <c r="D19" s="37" t="s">
        <v>68</v>
      </c>
      <c r="E19" s="34" t="s">
        <v>69</v>
      </c>
      <c r="F19" s="34">
        <v>4.2</v>
      </c>
      <c r="G19" s="2">
        <v>11.393000000000001</v>
      </c>
      <c r="H19" s="2">
        <f t="shared" si="1"/>
        <v>47.850600000000007</v>
      </c>
      <c r="J19" s="3">
        <f t="shared" si="0"/>
        <v>11.393000000000001</v>
      </c>
    </row>
    <row r="20" spans="1:10" ht="19.2" x14ac:dyDescent="0.4">
      <c r="A20" s="34">
        <v>2</v>
      </c>
      <c r="B20" s="36" t="s">
        <v>30</v>
      </c>
      <c r="C20" s="36" t="s">
        <v>31</v>
      </c>
      <c r="D20" s="37" t="s">
        <v>68</v>
      </c>
      <c r="E20" s="34" t="s">
        <v>69</v>
      </c>
      <c r="F20" s="34">
        <v>7.2</v>
      </c>
      <c r="G20" s="2">
        <v>130.69280000000001</v>
      </c>
      <c r="H20" s="2">
        <f t="shared" si="1"/>
        <v>940.98816000000011</v>
      </c>
      <c r="J20" s="3">
        <f t="shared" si="0"/>
        <v>130.69300000000001</v>
      </c>
    </row>
    <row r="21" spans="1:10" ht="19.2" x14ac:dyDescent="0.4">
      <c r="A21" s="34">
        <v>3</v>
      </c>
      <c r="B21" s="36" t="s">
        <v>32</v>
      </c>
      <c r="C21" s="36" t="s">
        <v>33</v>
      </c>
      <c r="D21" s="37" t="s">
        <v>70</v>
      </c>
      <c r="E21" s="34" t="s">
        <v>71</v>
      </c>
      <c r="F21" s="34">
        <v>45.6</v>
      </c>
      <c r="G21" s="2">
        <v>1.3959999999999999</v>
      </c>
      <c r="H21" s="2">
        <f t="shared" si="1"/>
        <v>63.657599999999995</v>
      </c>
      <c r="J21" s="3">
        <f t="shared" si="0"/>
        <v>1.3959999999999999</v>
      </c>
    </row>
    <row r="22" spans="1:10" x14ac:dyDescent="0.4">
      <c r="A22" s="34"/>
      <c r="B22" s="40" t="s">
        <v>34</v>
      </c>
      <c r="C22" s="40" t="s">
        <v>20</v>
      </c>
      <c r="D22" s="40"/>
      <c r="E22" s="40"/>
      <c r="F22" s="31"/>
      <c r="G22" s="2"/>
      <c r="H22" s="2"/>
      <c r="J22" s="3">
        <f t="shared" si="0"/>
        <v>0</v>
      </c>
    </row>
    <row r="23" spans="1:10" x14ac:dyDescent="0.4">
      <c r="A23" s="46">
        <v>1</v>
      </c>
      <c r="B23" s="44" t="s">
        <v>35</v>
      </c>
      <c r="C23" s="44" t="s">
        <v>36</v>
      </c>
      <c r="D23" s="34" t="s">
        <v>15</v>
      </c>
      <c r="E23" s="37" t="s">
        <v>16</v>
      </c>
      <c r="F23" s="37">
        <v>175.82</v>
      </c>
      <c r="G23" s="2">
        <v>0.501</v>
      </c>
      <c r="H23" s="2">
        <f t="shared" ref="H23" si="2">G23*F23</f>
        <v>88.085819999999998</v>
      </c>
      <c r="J23" s="3">
        <f t="shared" si="0"/>
        <v>0.501</v>
      </c>
    </row>
    <row r="24" spans="1:10" x14ac:dyDescent="0.4">
      <c r="A24" s="46">
        <v>2</v>
      </c>
      <c r="B24" s="44" t="s">
        <v>37</v>
      </c>
      <c r="C24" s="44" t="s">
        <v>38</v>
      </c>
      <c r="D24" s="34" t="s">
        <v>15</v>
      </c>
      <c r="E24" s="37" t="s">
        <v>16</v>
      </c>
      <c r="F24" s="37">
        <v>118.5</v>
      </c>
      <c r="G24" s="2">
        <v>0.53900000000000003</v>
      </c>
      <c r="H24" s="2">
        <f t="shared" ref="H24" si="3">G24*F24</f>
        <v>63.871500000000005</v>
      </c>
      <c r="J24" s="3">
        <f t="shared" si="0"/>
        <v>0.53900000000000003</v>
      </c>
    </row>
    <row r="25" spans="1:10" x14ac:dyDescent="0.4">
      <c r="A25" s="46">
        <v>3</v>
      </c>
      <c r="B25" s="44" t="s">
        <v>39</v>
      </c>
      <c r="C25" s="44" t="s">
        <v>40</v>
      </c>
      <c r="D25" s="34" t="s">
        <v>15</v>
      </c>
      <c r="E25" s="37" t="s">
        <v>16</v>
      </c>
      <c r="F25" s="37">
        <v>249.35</v>
      </c>
      <c r="G25" s="2">
        <v>0.501</v>
      </c>
      <c r="H25" s="2">
        <f t="shared" ref="H25" si="4">G25*F25</f>
        <v>124.92435</v>
      </c>
      <c r="J25" s="3">
        <f t="shared" si="0"/>
        <v>0.501</v>
      </c>
    </row>
    <row r="26" spans="1:10" x14ac:dyDescent="0.4">
      <c r="A26" s="46">
        <v>4</v>
      </c>
      <c r="B26" s="44" t="s">
        <v>41</v>
      </c>
      <c r="C26" s="44" t="s">
        <v>42</v>
      </c>
      <c r="D26" s="34" t="s">
        <v>15</v>
      </c>
      <c r="E26" s="37" t="s">
        <v>16</v>
      </c>
      <c r="F26" s="37">
        <v>213.12</v>
      </c>
      <c r="G26" s="2">
        <v>0.501</v>
      </c>
      <c r="H26" s="2">
        <f t="shared" ref="H26" si="5">G26*F26</f>
        <v>106.77312000000001</v>
      </c>
      <c r="J26" s="3">
        <f t="shared" si="0"/>
        <v>0.501</v>
      </c>
    </row>
    <row r="27" spans="1:10" x14ac:dyDescent="0.4">
      <c r="A27" s="34"/>
      <c r="B27" s="40" t="s">
        <v>43</v>
      </c>
      <c r="C27" s="40" t="s">
        <v>44</v>
      </c>
      <c r="D27" s="37"/>
      <c r="E27" s="34"/>
      <c r="F27" s="34"/>
      <c r="G27" s="2"/>
      <c r="H27" s="2"/>
      <c r="J27" s="3">
        <f t="shared" si="0"/>
        <v>0</v>
      </c>
    </row>
    <row r="28" spans="1:10" x14ac:dyDescent="0.4">
      <c r="A28" s="46">
        <v>1</v>
      </c>
      <c r="B28" s="44" t="s">
        <v>45</v>
      </c>
      <c r="C28" s="44" t="s">
        <v>46</v>
      </c>
      <c r="D28" s="34" t="s">
        <v>15</v>
      </c>
      <c r="E28" s="37" t="s">
        <v>16</v>
      </c>
      <c r="F28" s="37">
        <v>886.8</v>
      </c>
      <c r="G28" s="2">
        <v>1.0229999999999999</v>
      </c>
      <c r="H28" s="2">
        <f t="shared" ref="H28" si="6">G28*F28</f>
        <v>907.19639999999993</v>
      </c>
      <c r="J28" s="3">
        <f t="shared" si="0"/>
        <v>1.0229999999999999</v>
      </c>
    </row>
    <row r="29" spans="1:10" x14ac:dyDescent="0.4">
      <c r="A29" s="46">
        <v>2</v>
      </c>
      <c r="B29" s="44" t="s">
        <v>47</v>
      </c>
      <c r="C29" s="44" t="s">
        <v>48</v>
      </c>
      <c r="D29" s="34" t="s">
        <v>15</v>
      </c>
      <c r="E29" s="37" t="s">
        <v>16</v>
      </c>
      <c r="F29" s="37">
        <v>683.65</v>
      </c>
      <c r="G29" s="2">
        <v>1.0229999999999999</v>
      </c>
      <c r="H29" s="2">
        <f t="shared" ref="H29" si="7">G29*F29</f>
        <v>699.37394999999992</v>
      </c>
      <c r="J29" s="3">
        <f t="shared" si="0"/>
        <v>1.0229999999999999</v>
      </c>
    </row>
    <row r="30" spans="1:10" x14ac:dyDescent="0.4">
      <c r="A30" s="46">
        <v>3</v>
      </c>
      <c r="B30" s="44" t="s">
        <v>49</v>
      </c>
      <c r="C30" s="44" t="s">
        <v>50</v>
      </c>
      <c r="D30" s="34" t="s">
        <v>15</v>
      </c>
      <c r="E30" s="37" t="s">
        <v>16</v>
      </c>
      <c r="F30" s="37">
        <v>308.88</v>
      </c>
      <c r="G30" s="2">
        <v>1.0229999999999999</v>
      </c>
      <c r="H30" s="2">
        <f t="shared" ref="H30" si="8">G30*F30</f>
        <v>315.98423999999994</v>
      </c>
      <c r="J30" s="3">
        <f t="shared" si="0"/>
        <v>1.0229999999999999</v>
      </c>
    </row>
    <row r="31" spans="1:10" x14ac:dyDescent="0.4">
      <c r="A31" s="46">
        <v>4</v>
      </c>
      <c r="B31" s="44" t="s">
        <v>51</v>
      </c>
      <c r="C31" s="44" t="s">
        <v>52</v>
      </c>
      <c r="D31" s="34" t="s">
        <v>15</v>
      </c>
      <c r="E31" s="37" t="s">
        <v>16</v>
      </c>
      <c r="F31" s="37">
        <v>1122.8399999999999</v>
      </c>
      <c r="G31" s="2">
        <v>1.0229999999999999</v>
      </c>
      <c r="H31" s="2">
        <v>1151.7861490896248</v>
      </c>
      <c r="J31" s="3">
        <f t="shared" si="0"/>
        <v>1.0229999999999999</v>
      </c>
    </row>
    <row r="32" spans="1:10" ht="34.200000000000003" customHeight="1" x14ac:dyDescent="0.4">
      <c r="A32" s="47" t="s">
        <v>65</v>
      </c>
      <c r="B32" s="48"/>
      <c r="C32" s="48"/>
      <c r="D32" s="48"/>
      <c r="E32" s="48"/>
      <c r="F32" s="48"/>
      <c r="G32" s="48"/>
      <c r="H32" s="41">
        <f>SUM(H7:H31)</f>
        <v>40453.854199089626</v>
      </c>
    </row>
    <row r="33" spans="1:8" ht="20.25" customHeight="1" x14ac:dyDescent="0.4">
      <c r="A33" s="20"/>
      <c r="B33" s="23"/>
      <c r="C33" s="23"/>
      <c r="D33" s="23"/>
      <c r="E33" s="23"/>
      <c r="F33" s="23"/>
      <c r="G33" s="10"/>
    </row>
    <row r="34" spans="1:8" ht="20.25" customHeight="1" x14ac:dyDescent="0.4">
      <c r="C34" s="10" t="s">
        <v>22</v>
      </c>
      <c r="D34" s="10"/>
      <c r="E34" s="10"/>
      <c r="F34" s="10"/>
    </row>
    <row r="35" spans="1:8" ht="20.25" customHeight="1" x14ac:dyDescent="0.4">
      <c r="C35" s="10"/>
      <c r="D35" s="9"/>
      <c r="E35" s="9"/>
      <c r="F35" s="9"/>
    </row>
    <row r="36" spans="1:8" ht="20.25" customHeight="1" x14ac:dyDescent="0.4">
      <c r="C36" s="10"/>
      <c r="D36" s="10"/>
      <c r="E36" s="10"/>
      <c r="F36" s="10"/>
    </row>
    <row r="37" spans="1:8" ht="20.25" customHeight="1" x14ac:dyDescent="0.4">
      <c r="G37" s="45">
        <f>H37-H32</f>
        <v>-4.0500429895473644E-4</v>
      </c>
      <c r="H37" s="42">
        <v>40453.853794085328</v>
      </c>
    </row>
    <row r="38" spans="1:8" ht="20.25" customHeight="1" x14ac:dyDescent="0.4"/>
    <row r="39" spans="1:8" ht="20.25" customHeight="1" x14ac:dyDescent="0.4"/>
    <row r="40" spans="1:8" ht="20.25" customHeight="1" x14ac:dyDescent="0.4"/>
    <row r="41" spans="1:8" ht="20.25" customHeight="1" x14ac:dyDescent="0.4"/>
    <row r="42" spans="1:8" ht="20.25" customHeight="1" x14ac:dyDescent="0.4"/>
    <row r="43" spans="1:8" ht="20.25" customHeight="1" x14ac:dyDescent="0.4"/>
    <row r="44" spans="1:8" ht="20.25" customHeight="1" x14ac:dyDescent="0.4"/>
    <row r="45" spans="1:8" ht="20.25" customHeight="1" x14ac:dyDescent="0.4"/>
    <row r="46" spans="1:8" ht="20.25" customHeight="1" x14ac:dyDescent="0.4"/>
    <row r="47" spans="1:8" ht="20.25" customHeight="1" x14ac:dyDescent="0.4"/>
    <row r="48" spans="1:8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</sheetData>
  <mergeCells count="4">
    <mergeCell ref="A32:G32"/>
    <mergeCell ref="B2:G2"/>
    <mergeCell ref="B5:C5"/>
    <mergeCell ref="A1:H1"/>
  </mergeCells>
  <phoneticPr fontId="0" type="noConversion"/>
  <printOptions horizontalCentered="1"/>
  <pageMargins left="0.34055118099999998" right="0.196850393700787" top="0.196850393700787" bottom="0.196850393700787" header="0.118110236220472" footer="0.23622047244094499"/>
  <pageSetup paperSize="9" scale="64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2025-02-20T11:45:54Z</cp:lastPrinted>
  <dcterms:created xsi:type="dcterms:W3CDTF">2009-04-22T11:41:30Z</dcterms:created>
  <dcterms:modified xsi:type="dcterms:W3CDTF">2025-02-20T11:46:05Z</dcterms:modified>
</cp:coreProperties>
</file>